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1840" windowHeight="12585"/>
  </bookViews>
  <sheets>
    <sheet name="Лист1" sheetId="1" r:id="rId1"/>
  </sheets>
  <definedNames>
    <definedName name="_xlnm.Print_Titles" localSheetId="0">Лист1!$3:$7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G30" i="1" l="1"/>
  <c r="H30" i="1"/>
  <c r="G31" i="1"/>
  <c r="H31" i="1"/>
  <c r="G32" i="1"/>
  <c r="H32" i="1"/>
  <c r="G21" i="1" l="1"/>
  <c r="D25" i="1" l="1"/>
  <c r="D24" i="1" s="1"/>
  <c r="D19" i="1"/>
  <c r="D14" i="1"/>
  <c r="D10" i="1" l="1"/>
  <c r="H21" i="1"/>
  <c r="G17" i="1"/>
  <c r="H17" i="1"/>
  <c r="H22" i="1" l="1"/>
  <c r="G22" i="1"/>
  <c r="H20" i="1"/>
  <c r="G20" i="1"/>
  <c r="H18" i="1"/>
  <c r="G18" i="1"/>
  <c r="H15" i="1"/>
  <c r="G15" i="1"/>
  <c r="H29" i="1" l="1"/>
  <c r="G29" i="1"/>
  <c r="H28" i="1"/>
  <c r="G28" i="1"/>
  <c r="H27" i="1"/>
  <c r="G27" i="1"/>
  <c r="H26" i="1"/>
  <c r="G26" i="1"/>
  <c r="F25" i="1"/>
  <c r="F24" i="1" s="1"/>
  <c r="E25" i="1"/>
  <c r="E24" i="1" s="1"/>
  <c r="C25" i="1"/>
  <c r="C24" i="1" s="1"/>
  <c r="F19" i="1"/>
  <c r="E19" i="1"/>
  <c r="C19" i="1"/>
  <c r="F14" i="1"/>
  <c r="E14" i="1"/>
  <c r="C14" i="1"/>
  <c r="C13" i="1"/>
  <c r="C12" i="1"/>
  <c r="E9" i="1" l="1"/>
  <c r="F9" i="1"/>
  <c r="F10" i="1"/>
  <c r="H10" i="1" s="1"/>
  <c r="C10" i="1"/>
  <c r="C23" i="1"/>
  <c r="C9" i="1" s="1"/>
  <c r="E10" i="1"/>
  <c r="H19" i="1"/>
  <c r="G13" i="1"/>
  <c r="G19" i="1"/>
  <c r="H14" i="1"/>
  <c r="G14" i="1"/>
  <c r="H13" i="1"/>
  <c r="G12" i="1"/>
  <c r="H25" i="1"/>
  <c r="H12" i="1"/>
  <c r="G25" i="1"/>
  <c r="G10" i="1" l="1"/>
  <c r="G9" i="1"/>
  <c r="C8" i="1"/>
  <c r="E8" i="1"/>
  <c r="D8" i="1"/>
  <c r="H24" i="1"/>
  <c r="G24" i="1"/>
  <c r="F8" i="1" l="1"/>
  <c r="G8" i="1" s="1"/>
  <c r="H9" i="1"/>
  <c r="G23" i="1"/>
  <c r="H23" i="1"/>
  <c r="H8" i="1" l="1"/>
</calcChain>
</file>

<file path=xl/sharedStrings.xml><?xml version="1.0" encoding="utf-8"?>
<sst xmlns="http://schemas.openxmlformats.org/spreadsheetml/2006/main" count="60" uniqueCount="59">
  <si>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</si>
  <si>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</si>
  <si>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</si>
  <si>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</si>
  <si>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</si>
  <si>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</si>
  <si>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</si>
  <si>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</si>
  <si>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</si>
  <si>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</si>
  <si>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</si>
  <si>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</si>
  <si>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</si>
  <si>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</si>
  <si>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</si>
  <si>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тыс. рублей</t>
  </si>
  <si>
    <t>1 00 00000 00</t>
  </si>
  <si>
    <t>1 01 00000 00</t>
  </si>
  <si>
    <t>1 03 00000 00</t>
  </si>
  <si>
    <t>Код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</si>
  <si>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</si>
  <si>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</si>
  <si>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</si>
  <si>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</si>
  <si>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</si>
  <si>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</si>
  <si>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</si>
  <si>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</si>
  <si>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</si>
  <si>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</si>
  <si>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</si>
  <si>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</si>
  <si>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</si>
  <si>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</si>
  <si>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</si>
  <si>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</si>
  <si>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</si>
  <si>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</si>
  <si>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</si>
  <si>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Налоговые  доходы</t>
  </si>
  <si>
    <t>Утвержденный план на 2022 год по решению Думы города Югорска от 21.12.2021 № 100</t>
  </si>
  <si>
    <t>2 04 00000 00</t>
  </si>
  <si>
    <t>Безвозмездные поступления от негосударственных организаций</t>
  </si>
  <si>
    <t>1 полугодие 2022 года</t>
  </si>
  <si>
    <t>Иные налоговые и неналоговые доходы</t>
  </si>
  <si>
    <t>ДОХОДЫ - ВСЕГО</t>
  </si>
  <si>
    <t>Уточненный план</t>
  </si>
  <si>
    <t>Уточненный план на 2022 год
(по стостоянию на 01.07.2022 года)</t>
  </si>
  <si>
    <t>Вид доходов</t>
  </si>
  <si>
    <t>в том числе:</t>
  </si>
  <si>
    <t>св. -100,0</t>
  </si>
  <si>
    <t>Налоги на совокупный доход:</t>
  </si>
  <si>
    <t>Налоги на имущество:</t>
  </si>
  <si>
    <t>I. НАЛОГОВЫЕ И НЕНАЛОГОВЫЕ ДОХОДЫ</t>
  </si>
  <si>
    <t>II. БЕЗВОЗМЕЗДНЫЕ ПОСТУПЛЕНИЯ</t>
  </si>
  <si>
    <t>Дотации бюджетам субъектов Российской Федерации и муниципальных образований</t>
  </si>
  <si>
    <t>% исполнения к уточненному плану 
на 1 полугодие 2022 года
(гр.4/гр.3)</t>
  </si>
  <si>
    <t>% исполнения  к уточненному плану на 2022 год
(гр.4/гр.2)</t>
  </si>
  <si>
    <t>Сведения об исполнении бюджета города  Югорска по доходам за 1 полугодие 2022 года  
в разрезе видов доходов в сравнении с запланированными значениями на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</si>
</sst>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 indent="1"/>
    </xf>
    <xf numFmtId="165" fontId="11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165" fontId="11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indent="2"/>
    </xf>
    <xf numFmtId="0" fontId="11" fillId="0" borderId="2" xfId="0" applyFont="1" applyBorder="1" applyAlignment="1">
      <alignment horizontal="left" vertical="top" wrapText="1" indent="2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B1" zoomScale="90" zoomScaleNormal="90" workbookViewId="0">
      <selection activeCell="G12" sqref="G12"/>
    </sheetView>
  </sheetViews>
  <sheetFormatPr defaultColWidth="9.140625" defaultRowHeight="15" x14ac:dyDescent="0.25"/>
  <cols>
    <col min="1" max="1" width="15" style="3" hidden="1" customWidth="1"/>
    <col min="2" max="2" width="60.28515625" style="3" customWidth="1"/>
    <col min="3" max="3" width="17.85546875" style="3" hidden="1" customWidth="1"/>
    <col min="4" max="4" width="16.85546875" style="3" customWidth="1"/>
    <col min="5" max="5" width="13.85546875" style="4" bestFit="1" customWidth="1"/>
    <col min="6" max="6" width="13.7109375" style="3" customWidth="1"/>
    <col min="7" max="7" width="16" style="3" customWidth="1"/>
    <col min="8" max="8" width="16.5703125" style="3" customWidth="1"/>
    <col min="9" max="16384" width="9.140625" style="2"/>
  </cols>
  <sheetData>
    <row r="1" spans="1:9" ht="43.5" customHeight="1" x14ac:dyDescent="0.25">
      <c r="A1" s="53" t="s">
        <v>58</v>
      </c>
      <c r="B1" s="53"/>
      <c r="C1" s="53"/>
      <c r="D1" s="53"/>
      <c r="E1" s="53"/>
      <c r="F1" s="53"/>
      <c r="G1" s="53"/>
      <c r="H1" s="53"/>
      <c r="I1" s="1"/>
    </row>
    <row r="2" spans="1:9" ht="17.25" customHeight="1" x14ac:dyDescent="0.25">
      <c r="H2" s="5" t="s">
        <v>15</v>
      </c>
    </row>
    <row r="3" spans="1:9" s="23" customFormat="1" ht="15.75" x14ac:dyDescent="0.25">
      <c r="A3" s="54" t="s">
        <v>19</v>
      </c>
      <c r="B3" s="54" t="s">
        <v>48</v>
      </c>
      <c r="C3" s="54" t="s">
        <v>40</v>
      </c>
      <c r="D3" s="54" t="s">
        <v>47</v>
      </c>
      <c r="E3" s="54" t="s">
        <v>43</v>
      </c>
      <c r="F3" s="54"/>
      <c r="G3" s="44" t="s">
        <v>56</v>
      </c>
      <c r="H3" s="44" t="s">
        <v>57</v>
      </c>
    </row>
    <row r="4" spans="1:9" s="23" customFormat="1" x14ac:dyDescent="0.25">
      <c r="A4" s="54"/>
      <c r="B4" s="54"/>
      <c r="C4" s="54"/>
      <c r="D4" s="54"/>
      <c r="E4" s="47" t="s">
        <v>46</v>
      </c>
      <c r="F4" s="50" t="s">
        <v>0</v>
      </c>
      <c r="G4" s="45"/>
      <c r="H4" s="45"/>
    </row>
    <row r="5" spans="1:9" s="23" customFormat="1" x14ac:dyDescent="0.25">
      <c r="A5" s="54"/>
      <c r="B5" s="54"/>
      <c r="C5" s="54"/>
      <c r="D5" s="54"/>
      <c r="E5" s="48"/>
      <c r="F5" s="51"/>
      <c r="G5" s="45"/>
      <c r="H5" s="45"/>
    </row>
    <row r="6" spans="1:9" s="23" customFormat="1" ht="70.5" customHeight="1" x14ac:dyDescent="0.25">
      <c r="A6" s="54"/>
      <c r="B6" s="54"/>
      <c r="C6" s="54"/>
      <c r="D6" s="54"/>
      <c r="E6" s="49"/>
      <c r="F6" s="52"/>
      <c r="G6" s="46"/>
      <c r="H6" s="46"/>
    </row>
    <row r="7" spans="1:9" ht="15.75" x14ac:dyDescent="0.25">
      <c r="A7" s="6">
        <v>1</v>
      </c>
      <c r="B7" s="6">
        <v>1</v>
      </c>
      <c r="C7" s="6">
        <v>3</v>
      </c>
      <c r="D7" s="6">
        <v>2</v>
      </c>
      <c r="E7" s="7">
        <v>3</v>
      </c>
      <c r="F7" s="6">
        <v>4</v>
      </c>
      <c r="G7" s="6">
        <v>5</v>
      </c>
      <c r="H7" s="6">
        <v>6</v>
      </c>
    </row>
    <row r="8" spans="1:9" s="23" customFormat="1" ht="25.5" customHeight="1" x14ac:dyDescent="0.25">
      <c r="A8" s="25" t="s">
        <v>1</v>
      </c>
      <c r="B8" s="27" t="s">
        <v>45</v>
      </c>
      <c r="C8" s="26" t="e">
        <f>SUM(C9+C24)</f>
        <v>#REF!</v>
      </c>
      <c r="D8" s="26">
        <f>SUM(D9+D24)</f>
        <v>3535464.4</v>
      </c>
      <c r="E8" s="28">
        <f>SUM(E9+E24)</f>
        <v>1687687.6</v>
      </c>
      <c r="F8" s="26">
        <f>SUM(F9+F24)</f>
        <v>1732167.2000000002</v>
      </c>
      <c r="G8" s="26">
        <f>SUM(F8/E8)*100</f>
        <v>102.63553515472887</v>
      </c>
      <c r="H8" s="26">
        <f>SUM(F8/D8)*100</f>
        <v>48.994050116867257</v>
      </c>
    </row>
    <row r="9" spans="1:9" s="23" customFormat="1" ht="24" customHeight="1" x14ac:dyDescent="0.25">
      <c r="A9" s="21" t="s">
        <v>16</v>
      </c>
      <c r="B9" s="21" t="s">
        <v>53</v>
      </c>
      <c r="C9" s="22" t="e">
        <f>SUM(C12+C13+C14+C19+C23)</f>
        <v>#REF!</v>
      </c>
      <c r="D9" s="22">
        <f>SUM(D12+D13+D14+D19+D23)</f>
        <v>1601598.7</v>
      </c>
      <c r="E9" s="22">
        <f>SUM(E12+E13+E14+E19+E23)</f>
        <v>828109.3</v>
      </c>
      <c r="F9" s="22">
        <f>SUM(F12+F13+F14+F19+F23)</f>
        <v>872613.70000000007</v>
      </c>
      <c r="G9" s="22">
        <f t="shared" ref="G9:G29" si="0">SUM(F9/E9)*100</f>
        <v>105.37421811347849</v>
      </c>
      <c r="H9" s="22">
        <f t="shared" ref="H9:H29" si="1">SUM(F9/D9)*100</f>
        <v>54.48391660158066</v>
      </c>
    </row>
    <row r="10" spans="1:9" ht="15.75" hidden="1" x14ac:dyDescent="0.25">
      <c r="A10" s="8"/>
      <c r="B10" s="9" t="s">
        <v>39</v>
      </c>
      <c r="C10" s="10" t="e">
        <f>SUM(C12+C13+C14+C19+#REF!)</f>
        <v>#REF!</v>
      </c>
      <c r="D10" s="10" t="e">
        <f>SUM(D12+D13+D14+D19+#REF!)</f>
        <v>#REF!</v>
      </c>
      <c r="E10" s="10" t="e">
        <f>SUM(E12+E13+E14+E19+#REF!)</f>
        <v>#REF!</v>
      </c>
      <c r="F10" s="10" t="e">
        <f>SUM(F12+F13+F14+F19+#REF!)</f>
        <v>#REF!</v>
      </c>
      <c r="G10" s="29" t="e">
        <f>SUM(F10/E10)*100</f>
        <v>#REF!</v>
      </c>
      <c r="H10" s="29" t="e">
        <f t="shared" ref="H10" si="2">SUM(F10/D10)*100</f>
        <v>#REF!</v>
      </c>
    </row>
    <row r="11" spans="1:9" s="31" customFormat="1" ht="15.75" x14ac:dyDescent="0.25">
      <c r="A11" s="32"/>
      <c r="B11" s="34" t="s">
        <v>49</v>
      </c>
      <c r="C11" s="20"/>
      <c r="D11" s="20"/>
      <c r="E11" s="20"/>
      <c r="F11" s="20"/>
      <c r="G11" s="33"/>
      <c r="H11" s="33"/>
    </row>
    <row r="12" spans="1:9" s="24" customFormat="1" ht="15.75" x14ac:dyDescent="0.2">
      <c r="A12" s="11" t="s">
        <v>17</v>
      </c>
      <c r="B12" s="11" t="s">
        <v>2</v>
      </c>
      <c r="C12" s="12" t="e">
        <f>SUM(#REF!)</f>
        <v>#REF!</v>
      </c>
      <c r="D12" s="12">
        <v>1293297.2</v>
      </c>
      <c r="E12" s="13">
        <v>661826</v>
      </c>
      <c r="F12" s="12">
        <v>680212.5</v>
      </c>
      <c r="G12" s="12">
        <f>SUM(F12/E12)*100</f>
        <v>102.77814712628395</v>
      </c>
      <c r="H12" s="12">
        <f>SUM(F12/D12)*100</f>
        <v>52.595219412831021</v>
      </c>
    </row>
    <row r="13" spans="1:9" s="24" customFormat="1" ht="31.5" x14ac:dyDescent="0.2">
      <c r="A13" s="11" t="s">
        <v>18</v>
      </c>
      <c r="B13" s="11" t="s">
        <v>3</v>
      </c>
      <c r="C13" s="12" t="e">
        <f>SUM(#REF!)</f>
        <v>#REF!</v>
      </c>
      <c r="D13" s="12">
        <v>30477.599999999999</v>
      </c>
      <c r="E13" s="13">
        <v>14657</v>
      </c>
      <c r="F13" s="12">
        <v>16505.7</v>
      </c>
      <c r="G13" s="12">
        <f t="shared" ref="G13:G22" si="3">SUM(F13/E13)*100</f>
        <v>112.61308589752336</v>
      </c>
      <c r="H13" s="12">
        <f t="shared" ref="H13:H22" si="4">SUM(F13/D13)*100</f>
        <v>54.156823371919046</v>
      </c>
    </row>
    <row r="14" spans="1:9" ht="15.75" x14ac:dyDescent="0.25">
      <c r="A14" s="11" t="s">
        <v>20</v>
      </c>
      <c r="B14" s="11" t="s">
        <v>51</v>
      </c>
      <c r="C14" s="12">
        <f>SUM(C15:C18)</f>
        <v>104100</v>
      </c>
      <c r="D14" s="12">
        <f>SUM(D15:D18)</f>
        <v>90500.9</v>
      </c>
      <c r="E14" s="13">
        <f>SUM(E15:E18)</f>
        <v>57632.200000000004</v>
      </c>
      <c r="F14" s="12">
        <f>SUM(F15:F18)</f>
        <v>67807.399999999994</v>
      </c>
      <c r="G14" s="12">
        <f t="shared" si="3"/>
        <v>117.65540791432565</v>
      </c>
      <c r="H14" s="12">
        <f t="shared" si="4"/>
        <v>74.92455876129408</v>
      </c>
    </row>
    <row r="15" spans="1:9" s="39" customFormat="1" ht="31.5" x14ac:dyDescent="0.25">
      <c r="A15" s="35" t="s">
        <v>21</v>
      </c>
      <c r="B15" s="36" t="s">
        <v>4</v>
      </c>
      <c r="C15" s="37">
        <v>94500</v>
      </c>
      <c r="D15" s="37">
        <v>80900</v>
      </c>
      <c r="E15" s="38">
        <v>52729</v>
      </c>
      <c r="F15" s="37">
        <v>62997.5</v>
      </c>
      <c r="G15" s="37">
        <f t="shared" si="3"/>
        <v>119.47410343454266</v>
      </c>
      <c r="H15" s="37">
        <f t="shared" si="4"/>
        <v>77.870828182941906</v>
      </c>
    </row>
    <row r="16" spans="1:9" s="39" customFormat="1" ht="31.5" x14ac:dyDescent="0.25">
      <c r="A16" s="35" t="s">
        <v>22</v>
      </c>
      <c r="B16" s="36" t="s">
        <v>5</v>
      </c>
      <c r="C16" s="37">
        <v>0</v>
      </c>
      <c r="D16" s="37">
        <v>0.9</v>
      </c>
      <c r="E16" s="38">
        <v>0.9</v>
      </c>
      <c r="F16" s="37">
        <v>-170.8</v>
      </c>
      <c r="G16" s="37" t="s">
        <v>50</v>
      </c>
      <c r="H16" s="37" t="s">
        <v>50</v>
      </c>
    </row>
    <row r="17" spans="1:8" s="39" customFormat="1" ht="15.75" x14ac:dyDescent="0.25">
      <c r="A17" s="35" t="s">
        <v>23</v>
      </c>
      <c r="B17" s="36" t="s">
        <v>6</v>
      </c>
      <c r="C17" s="37">
        <v>1800</v>
      </c>
      <c r="D17" s="37">
        <v>1800</v>
      </c>
      <c r="E17" s="38">
        <v>470</v>
      </c>
      <c r="F17" s="37">
        <v>471.1</v>
      </c>
      <c r="G17" s="37">
        <f t="shared" ref="G17" si="5">SUM(F17/E17)*100</f>
        <v>100.2340425531915</v>
      </c>
      <c r="H17" s="37">
        <f t="shared" ref="H17" si="6">SUM(F17/D17)*100</f>
        <v>26.172222222222224</v>
      </c>
    </row>
    <row r="18" spans="1:8" s="39" customFormat="1" ht="31.5" x14ac:dyDescent="0.25">
      <c r="A18" s="35" t="s">
        <v>24</v>
      </c>
      <c r="B18" s="36" t="s">
        <v>7</v>
      </c>
      <c r="C18" s="37">
        <v>7800</v>
      </c>
      <c r="D18" s="37">
        <v>7800</v>
      </c>
      <c r="E18" s="38">
        <v>4432.3</v>
      </c>
      <c r="F18" s="37">
        <v>4509.6000000000004</v>
      </c>
      <c r="G18" s="37">
        <f t="shared" si="3"/>
        <v>101.74401552241501</v>
      </c>
      <c r="H18" s="37">
        <f t="shared" si="4"/>
        <v>57.815384615384623</v>
      </c>
    </row>
    <row r="19" spans="1:8" ht="15.75" x14ac:dyDescent="0.25">
      <c r="A19" s="11" t="s">
        <v>25</v>
      </c>
      <c r="B19" s="11" t="s">
        <v>52</v>
      </c>
      <c r="C19" s="12">
        <f>SUM(C20:C22)</f>
        <v>75426.100000000006</v>
      </c>
      <c r="D19" s="12">
        <f>SUM(D20:D22)</f>
        <v>75426.100000000006</v>
      </c>
      <c r="E19" s="13">
        <f>SUM(E20:E22)</f>
        <v>21216.800000000003</v>
      </c>
      <c r="F19" s="12">
        <f>SUM(F20:F22)</f>
        <v>21744.3</v>
      </c>
      <c r="G19" s="12">
        <f t="shared" si="3"/>
        <v>102.48623732136795</v>
      </c>
      <c r="H19" s="12">
        <f t="shared" si="4"/>
        <v>28.828615028484833</v>
      </c>
    </row>
    <row r="20" spans="1:8" s="39" customFormat="1" ht="15.75" x14ac:dyDescent="0.25">
      <c r="A20" s="35" t="s">
        <v>26</v>
      </c>
      <c r="B20" s="36" t="s">
        <v>8</v>
      </c>
      <c r="C20" s="37">
        <v>23634.9</v>
      </c>
      <c r="D20" s="37">
        <v>23634.9</v>
      </c>
      <c r="E20" s="38">
        <v>3649.8</v>
      </c>
      <c r="F20" s="37">
        <v>3697</v>
      </c>
      <c r="G20" s="37">
        <f t="shared" si="3"/>
        <v>101.29322154638609</v>
      </c>
      <c r="H20" s="37">
        <f t="shared" si="4"/>
        <v>15.642122454505836</v>
      </c>
    </row>
    <row r="21" spans="1:8" s="39" customFormat="1" ht="15.75" x14ac:dyDescent="0.25">
      <c r="A21" s="35" t="s">
        <v>35</v>
      </c>
      <c r="B21" s="36" t="s">
        <v>36</v>
      </c>
      <c r="C21" s="37">
        <v>14764</v>
      </c>
      <c r="D21" s="37">
        <v>14764</v>
      </c>
      <c r="E21" s="38">
        <v>3897.8</v>
      </c>
      <c r="F21" s="37">
        <v>3720.2</v>
      </c>
      <c r="G21" s="37">
        <f>SUM(F21/E21)*100</f>
        <v>95.443583559956892</v>
      </c>
      <c r="H21" s="37">
        <f t="shared" ref="H21" si="7">SUM(F21/D21)*100</f>
        <v>25.197778379842863</v>
      </c>
    </row>
    <row r="22" spans="1:8" s="39" customFormat="1" ht="15.75" x14ac:dyDescent="0.25">
      <c r="A22" s="35" t="s">
        <v>27</v>
      </c>
      <c r="B22" s="36" t="s">
        <v>9</v>
      </c>
      <c r="C22" s="37">
        <v>37027.199999999997</v>
      </c>
      <c r="D22" s="37">
        <v>37027.199999999997</v>
      </c>
      <c r="E22" s="38">
        <v>13669.2</v>
      </c>
      <c r="F22" s="37">
        <v>14327.1</v>
      </c>
      <c r="G22" s="37">
        <f t="shared" si="3"/>
        <v>104.81301027126679</v>
      </c>
      <c r="H22" s="37">
        <f t="shared" si="4"/>
        <v>38.693446979517766</v>
      </c>
    </row>
    <row r="23" spans="1:8" ht="15.75" x14ac:dyDescent="0.25">
      <c r="A23" s="8"/>
      <c r="B23" s="30" t="s">
        <v>44</v>
      </c>
      <c r="C23" s="19" t="e">
        <f>SUM(#REF!+#REF!)</f>
        <v>#REF!</v>
      </c>
      <c r="D23" s="19">
        <v>111896.9</v>
      </c>
      <c r="E23" s="13">
        <v>72777.3</v>
      </c>
      <c r="F23" s="19">
        <v>86343.8</v>
      </c>
      <c r="G23" s="19">
        <f t="shared" ref="G23" si="8">SUM(F23/E23)*100</f>
        <v>118.64111474319603</v>
      </c>
      <c r="H23" s="19">
        <f t="shared" ref="H23" si="9">SUM(F23/D23)*100</f>
        <v>77.163710522811641</v>
      </c>
    </row>
    <row r="24" spans="1:8" s="23" customFormat="1" ht="30.75" customHeight="1" x14ac:dyDescent="0.25">
      <c r="A24" s="21" t="s">
        <v>28</v>
      </c>
      <c r="B24" s="21" t="s">
        <v>54</v>
      </c>
      <c r="C24" s="22" t="e">
        <f>SUM(C25+#REF!)</f>
        <v>#REF!</v>
      </c>
      <c r="D24" s="22">
        <f>SUM(D25+D30+D31+D32)</f>
        <v>1933865.7</v>
      </c>
      <c r="E24" s="22">
        <f t="shared" ref="E24:F24" si="10">SUM(E25+E30+E31+E32)</f>
        <v>859578.3</v>
      </c>
      <c r="F24" s="22">
        <f t="shared" si="10"/>
        <v>859553.5</v>
      </c>
      <c r="G24" s="22">
        <f t="shared" si="0"/>
        <v>99.997114864346841</v>
      </c>
      <c r="H24" s="22">
        <f t="shared" si="1"/>
        <v>44.44742465828935</v>
      </c>
    </row>
    <row r="25" spans="1:8" ht="31.5" x14ac:dyDescent="0.25">
      <c r="A25" s="11" t="s">
        <v>29</v>
      </c>
      <c r="B25" s="11" t="s">
        <v>10</v>
      </c>
      <c r="C25" s="12">
        <f>SUM(C26:C29)</f>
        <v>1834614.1</v>
      </c>
      <c r="D25" s="19">
        <f>SUM(D26:D29)</f>
        <v>1934572.2</v>
      </c>
      <c r="E25" s="13">
        <f>SUM(E26:E29)</f>
        <v>860284.8</v>
      </c>
      <c r="F25" s="12">
        <f>SUM(F26:F29)</f>
        <v>860284.8</v>
      </c>
      <c r="G25" s="12">
        <f t="shared" si="0"/>
        <v>100</v>
      </c>
      <c r="H25" s="12">
        <f t="shared" si="1"/>
        <v>44.46899423035233</v>
      </c>
    </row>
    <row r="26" spans="1:8" s="39" customFormat="1" ht="32.25" customHeight="1" x14ac:dyDescent="0.25">
      <c r="A26" s="35" t="s">
        <v>30</v>
      </c>
      <c r="B26" s="42" t="s">
        <v>55</v>
      </c>
      <c r="C26" s="37">
        <v>13016</v>
      </c>
      <c r="D26" s="40">
        <v>23421.4</v>
      </c>
      <c r="E26" s="41">
        <v>10707.4</v>
      </c>
      <c r="F26" s="37">
        <v>10707.4</v>
      </c>
      <c r="G26" s="37">
        <f t="shared" si="0"/>
        <v>100</v>
      </c>
      <c r="H26" s="37">
        <f t="shared" si="1"/>
        <v>45.716310724380264</v>
      </c>
    </row>
    <row r="27" spans="1:8" s="39" customFormat="1" ht="31.5" x14ac:dyDescent="0.25">
      <c r="A27" s="35" t="s">
        <v>31</v>
      </c>
      <c r="B27" s="42" t="s">
        <v>11</v>
      </c>
      <c r="C27" s="37">
        <v>112167.6</v>
      </c>
      <c r="D27" s="40">
        <v>184923.6</v>
      </c>
      <c r="E27" s="41">
        <v>39661</v>
      </c>
      <c r="F27" s="37">
        <v>39661</v>
      </c>
      <c r="G27" s="37">
        <f t="shared" si="0"/>
        <v>100</v>
      </c>
      <c r="H27" s="37">
        <f t="shared" si="1"/>
        <v>21.447235506987749</v>
      </c>
    </row>
    <row r="28" spans="1:8" s="39" customFormat="1" ht="31.5" x14ac:dyDescent="0.25">
      <c r="A28" s="35" t="s">
        <v>32</v>
      </c>
      <c r="B28" s="42" t="s">
        <v>12</v>
      </c>
      <c r="C28" s="37">
        <v>1661859.5</v>
      </c>
      <c r="D28" s="40">
        <v>1673924.3</v>
      </c>
      <c r="E28" s="41">
        <v>782999.8</v>
      </c>
      <c r="F28" s="37">
        <v>782999.8</v>
      </c>
      <c r="G28" s="37">
        <f t="shared" si="0"/>
        <v>100</v>
      </c>
      <c r="H28" s="37">
        <f t="shared" si="1"/>
        <v>46.776296873162067</v>
      </c>
    </row>
    <row r="29" spans="1:8" s="39" customFormat="1" ht="21.75" customHeight="1" x14ac:dyDescent="0.25">
      <c r="A29" s="35" t="s">
        <v>33</v>
      </c>
      <c r="B29" s="43" t="s">
        <v>13</v>
      </c>
      <c r="C29" s="37">
        <v>47571</v>
      </c>
      <c r="D29" s="40">
        <v>52302.9</v>
      </c>
      <c r="E29" s="41">
        <v>26916.6</v>
      </c>
      <c r="F29" s="37">
        <v>26916.6</v>
      </c>
      <c r="G29" s="37">
        <f t="shared" si="0"/>
        <v>100</v>
      </c>
      <c r="H29" s="37">
        <f t="shared" si="1"/>
        <v>51.462920794066868</v>
      </c>
    </row>
    <row r="30" spans="1:8" ht="31.5" x14ac:dyDescent="0.25">
      <c r="A30" s="14" t="s">
        <v>37</v>
      </c>
      <c r="B30" s="15" t="s">
        <v>38</v>
      </c>
      <c r="C30" s="16"/>
      <c r="D30" s="12">
        <v>572.1</v>
      </c>
      <c r="E30" s="12">
        <v>572.1</v>
      </c>
      <c r="F30" s="12">
        <v>572.1</v>
      </c>
      <c r="G30" s="12">
        <f t="shared" ref="G30:G32" si="11">SUM(F30/E30)*100</f>
        <v>100</v>
      </c>
      <c r="H30" s="12">
        <f t="shared" ref="H30:H32" si="12">SUM(F30/D30)*100</f>
        <v>100</v>
      </c>
    </row>
    <row r="31" spans="1:8" ht="34.5" customHeight="1" x14ac:dyDescent="0.25">
      <c r="A31" s="18" t="s">
        <v>41</v>
      </c>
      <c r="B31" s="18" t="s">
        <v>42</v>
      </c>
      <c r="C31" s="16"/>
      <c r="D31" s="16">
        <v>150</v>
      </c>
      <c r="E31" s="16">
        <v>150</v>
      </c>
      <c r="F31" s="16">
        <v>150</v>
      </c>
      <c r="G31" s="12">
        <f t="shared" si="11"/>
        <v>100</v>
      </c>
      <c r="H31" s="12">
        <f t="shared" si="12"/>
        <v>100</v>
      </c>
    </row>
    <row r="32" spans="1:8" ht="47.25" x14ac:dyDescent="0.25">
      <c r="A32" s="11" t="s">
        <v>34</v>
      </c>
      <c r="B32" s="17" t="s">
        <v>14</v>
      </c>
      <c r="C32" s="12"/>
      <c r="D32" s="12">
        <v>-1428.6</v>
      </c>
      <c r="E32" s="12">
        <v>-1428.6</v>
      </c>
      <c r="F32" s="12">
        <v>-1453.4</v>
      </c>
      <c r="G32" s="12">
        <f t="shared" si="11"/>
        <v>101.7359652806944</v>
      </c>
      <c r="H32" s="12">
        <f t="shared" si="12"/>
        <v>101.7359652806944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2022-07-12T06:44:30Z</dcterms:modified>
</cp:coreProperties>
</file>